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AC\Atmos\Shared Srvcs\2023 Depreciation Study\ACG Study WP\Appendices\"/>
    </mc:Choice>
  </mc:AlternateContent>
  <xr:revisionPtr revIDLastSave="0" documentId="14_{1B219EF5-6924-4541-BAFC-6A958C5CC05F}" xr6:coauthVersionLast="47" xr6:coauthVersionMax="47" xr10:uidLastSave="{00000000-0000-0000-0000-000000000000}"/>
  <bookViews>
    <workbookView xWindow="28680" yWindow="-120" windowWidth="29040" windowHeight="15840" xr2:uid="{57FA6476-04EB-4742-AF15-7AD892A8917D}"/>
  </bookViews>
  <sheets>
    <sheet name="Accrual and Rates" sheetId="1" r:id="rId1"/>
  </sheets>
  <definedNames>
    <definedName name="_xlnm.Print_Area" localSheetId="0">'Accrual and Rates'!$A$1:$H$26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5" i="1" l="1"/>
  <c r="H11" i="1" l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 l="1"/>
  <c r="F25" i="1" l="1"/>
</calcChain>
</file>

<file path=xl/sharedStrings.xml><?xml version="1.0" encoding="utf-8"?>
<sst xmlns="http://schemas.openxmlformats.org/spreadsheetml/2006/main" count="32" uniqueCount="31">
  <si>
    <t>Appendix A</t>
  </si>
  <si>
    <t>Atmos Energy - Shared Services</t>
  </si>
  <si>
    <t>At September 30, 2022</t>
  </si>
  <si>
    <t>Depreciation Study Annual Depreciation Rates and Accruals</t>
  </si>
  <si>
    <t>Annual</t>
  </si>
  <si>
    <t>Plant Balance</t>
  </si>
  <si>
    <t>Accrual</t>
  </si>
  <si>
    <t>Account</t>
  </si>
  <si>
    <t>Description</t>
  </si>
  <si>
    <t>Rate</t>
  </si>
  <si>
    <t>Amount</t>
  </si>
  <si>
    <t>(a)</t>
  </si>
  <si>
    <t>(b)</t>
  </si>
  <si>
    <t xml:space="preserve">    (c)</t>
  </si>
  <si>
    <t>(d)</t>
  </si>
  <si>
    <t>(e)</t>
  </si>
  <si>
    <t xml:space="preserve">Structures &amp; Improvements </t>
  </si>
  <si>
    <t>Improvements - Leased</t>
  </si>
  <si>
    <t>Office Furniture &amp; Equipment</t>
  </si>
  <si>
    <t>Transportation Equipment</t>
  </si>
  <si>
    <t>Tools Shop And Garage</t>
  </si>
  <si>
    <t>Communication Equipment</t>
  </si>
  <si>
    <t>Other Tangible Equipment</t>
  </si>
  <si>
    <t>Servers-Hardware</t>
  </si>
  <si>
    <t>Servers-Software</t>
  </si>
  <si>
    <t>Network Hardware</t>
  </si>
  <si>
    <t>PC Hardware</t>
  </si>
  <si>
    <t>PC Software</t>
  </si>
  <si>
    <t>Application Software</t>
  </si>
  <si>
    <t>Miscellaneous Equipment</t>
  </si>
  <si>
    <t>Total Depreciable 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</si>
</sst>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2" applyFont="1"/>
    <xf numFmtId="43" fontId="3" fillId="0" borderId="0" xfId="3" applyFont="1"/>
    <xf numFmtId="43" fontId="4" fillId="0" borderId="0" xfId="3" applyFont="1" applyAlignment="1">
      <alignment horizontal="center"/>
    </xf>
    <xf numFmtId="43" fontId="4" fillId="0" borderId="0" xfId="3" applyFont="1" applyBorder="1" applyAlignment="1">
      <alignment horizontal="center"/>
    </xf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0" fontId="3" fillId="0" borderId="0" xfId="0" applyFont="1"/>
    <xf numFmtId="43" fontId="4" fillId="0" borderId="1" xfId="3" applyFont="1" applyBorder="1" applyAlignment="1">
      <alignment horizontal="center"/>
    </xf>
    <xf numFmtId="43" fontId="0" fillId="0" borderId="0" xfId="3" applyFont="1"/>
    <xf numFmtId="10" fontId="0" fillId="0" borderId="0" xfId="0" applyNumberFormat="1"/>
    <xf numFmtId="43" fontId="0" fillId="0" borderId="0" xfId="0" applyNumberFormat="1"/>
    <xf numFmtId="0" fontId="5" fillId="0" borderId="0" xfId="0" applyFont="1" applyAlignment="1">
      <alignment horizontal="right"/>
    </xf>
    <xf numFmtId="10" fontId="0" fillId="0" borderId="2" xfId="4" applyNumberFormat="1" applyFont="1" applyBorder="1"/>
    <xf numFmtId="10" fontId="0" fillId="0" borderId="0" xfId="4" applyNumberFormat="1" applyFont="1"/>
    <xf numFmtId="0" fontId="2" fillId="0" borderId="0" xfId="0" applyFont="1" applyAlignment="1">
      <alignment horizontal="right"/>
    </xf>
    <xf numFmtId="164" fontId="4" fillId="0" borderId="0" xfId="1" applyNumberFormat="1" applyFont="1" applyAlignment="1">
      <alignment horizontal="center"/>
    </xf>
    <xf numFmtId="164" fontId="0" fillId="0" borderId="0" xfId="1" applyNumberFormat="1" applyFont="1"/>
    <xf numFmtId="165" fontId="0" fillId="0" borderId="0" xfId="3" applyNumberFormat="1" applyFont="1"/>
    <xf numFmtId="165" fontId="0" fillId="0" borderId="0" xfId="0" applyNumberFormat="1"/>
    <xf numFmtId="164" fontId="0" fillId="0" borderId="2" xfId="1" applyNumberFormat="1" applyFont="1" applyBorder="1"/>
    <xf numFmtId="0" fontId="2" fillId="0" borderId="0" xfId="0" applyFont="1"/>
    <xf numFmtId="0" fontId="4" fillId="0" borderId="0" xfId="2" applyFont="1" applyAlignment="1">
      <alignment horizontal="center"/>
    </xf>
    <xf numFmtId="0" fontId="4" fillId="0" borderId="1" xfId="2" applyFont="1" applyBorder="1" applyAlignment="1">
      <alignment horizontal="center"/>
    </xf>
  </cellXfs>
  <cellStyles count="5">
    <cellStyle name="Comma 2" xfId="3" xr:uid="{9FFC0715-7AE7-4B79-AD10-9104617AC20D}"/>
    <cellStyle name="Currency" xfId="1" builtinId="4"/>
    <cellStyle name="Normal" xfId="0" builtinId="0"/>
    <cellStyle name="Normal 2" xfId="2" xr:uid="{5105F66E-35BC-4DD4-B73C-1DAE77EABCA4}"/>
    <cellStyle name="Percent 4" xfId="4" xr:uid="{350C5A34-CAEE-4D5E-A65E-6E1583D504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ECCD5-EF70-444A-BD73-1D926F7CE00F}">
  <dimension ref="A1:H30"/>
  <sheetViews>
    <sheetView tabSelected="1" workbookViewId="0">
      <selection activeCell="O22" sqref="O22"/>
    </sheetView>
  </sheetViews>
  <sheetFormatPr defaultRowHeight="12.75" x14ac:dyDescent="0.2"/>
  <cols>
    <col min="2" max="2" width="25.28515625" bestFit="1" customWidth="1"/>
    <col min="3" max="3" width="1.7109375" customWidth="1"/>
    <col min="4" max="4" width="16.42578125" bestFit="1" customWidth="1"/>
    <col min="5" max="5" width="5.7109375" customWidth="1"/>
    <col min="6" max="6" width="8.42578125" bestFit="1" customWidth="1"/>
    <col min="7" max="7" width="1.7109375" customWidth="1"/>
    <col min="8" max="8" width="15" bestFit="1" customWidth="1"/>
  </cols>
  <sheetData>
    <row r="1" spans="1:8" ht="15" x14ac:dyDescent="0.25">
      <c r="A1" s="1"/>
      <c r="B1" s="1"/>
      <c r="C1" s="1"/>
      <c r="D1" s="1"/>
      <c r="E1" s="2"/>
      <c r="F1" s="1"/>
      <c r="G1" s="1"/>
      <c r="H1" s="3" t="s">
        <v>0</v>
      </c>
    </row>
    <row r="2" spans="1:8" ht="14.25" x14ac:dyDescent="0.2">
      <c r="A2" s="1"/>
      <c r="B2" s="1"/>
      <c r="C2" s="1"/>
      <c r="D2" s="1"/>
      <c r="E2" s="2"/>
      <c r="F2" s="1"/>
      <c r="G2" s="1"/>
      <c r="H2" s="2"/>
    </row>
    <row r="3" spans="1:8" ht="15" x14ac:dyDescent="0.25">
      <c r="A3" s="23" t="s">
        <v>1</v>
      </c>
      <c r="B3" s="23"/>
      <c r="C3" s="23"/>
      <c r="D3" s="23"/>
      <c r="E3" s="23"/>
      <c r="F3" s="23"/>
      <c r="G3" s="23"/>
      <c r="H3" s="23"/>
    </row>
    <row r="4" spans="1:8" ht="15" x14ac:dyDescent="0.25">
      <c r="A4" s="23" t="s">
        <v>2</v>
      </c>
      <c r="B4" s="23"/>
      <c r="C4" s="23"/>
      <c r="D4" s="23"/>
      <c r="E4" s="23"/>
      <c r="F4" s="23"/>
      <c r="G4" s="23"/>
      <c r="H4" s="23"/>
    </row>
    <row r="5" spans="1:8" ht="15" x14ac:dyDescent="0.25">
      <c r="A5" s="23" t="s">
        <v>3</v>
      </c>
      <c r="B5" s="23"/>
      <c r="C5" s="23"/>
      <c r="D5" s="23"/>
      <c r="E5" s="23"/>
      <c r="F5" s="23"/>
      <c r="G5" s="23"/>
      <c r="H5" s="23"/>
    </row>
    <row r="6" spans="1:8" ht="14.25" x14ac:dyDescent="0.2">
      <c r="A6" s="1"/>
      <c r="B6" s="1"/>
      <c r="C6" s="1"/>
      <c r="D6" s="1"/>
      <c r="E6" s="2"/>
      <c r="F6" s="1"/>
      <c r="G6" s="1"/>
      <c r="H6" s="2"/>
    </row>
    <row r="7" spans="1:8" ht="15" x14ac:dyDescent="0.25">
      <c r="A7" s="1"/>
      <c r="B7" s="1"/>
      <c r="C7" s="1"/>
      <c r="D7" s="1"/>
      <c r="E7" s="2"/>
      <c r="F7" s="24" t="s">
        <v>4</v>
      </c>
      <c r="G7" s="24"/>
      <c r="H7" s="24"/>
    </row>
    <row r="8" spans="1:8" ht="15" x14ac:dyDescent="0.25">
      <c r="A8" s="1"/>
      <c r="B8" s="1"/>
      <c r="C8" s="1"/>
      <c r="D8" s="4" t="s">
        <v>5</v>
      </c>
      <c r="E8" s="2"/>
      <c r="F8" s="5" t="s">
        <v>6</v>
      </c>
      <c r="G8" s="1"/>
      <c r="H8" s="3" t="s">
        <v>6</v>
      </c>
    </row>
    <row r="9" spans="1:8" ht="15" x14ac:dyDescent="0.25">
      <c r="A9" s="6" t="s">
        <v>7</v>
      </c>
      <c r="B9" s="6" t="s">
        <v>8</v>
      </c>
      <c r="C9" s="6"/>
      <c r="D9" s="7">
        <v>44834</v>
      </c>
      <c r="E9" s="8"/>
      <c r="F9" s="6" t="s">
        <v>9</v>
      </c>
      <c r="G9" s="5"/>
      <c r="H9" s="9" t="s">
        <v>10</v>
      </c>
    </row>
    <row r="10" spans="1:8" ht="15" x14ac:dyDescent="0.25">
      <c r="A10" s="5" t="s">
        <v>11</v>
      </c>
      <c r="B10" s="5" t="s">
        <v>12</v>
      </c>
      <c r="C10" s="5"/>
      <c r="D10" s="17" t="s">
        <v>13</v>
      </c>
      <c r="E10" s="8"/>
      <c r="F10" s="5" t="s">
        <v>14</v>
      </c>
      <c r="G10" s="5"/>
      <c r="H10" s="3" t="s">
        <v>15</v>
      </c>
    </row>
    <row r="11" spans="1:8" x14ac:dyDescent="0.2">
      <c r="A11">
        <v>39000</v>
      </c>
      <c r="B11" t="s">
        <v>16</v>
      </c>
      <c r="D11" s="18">
        <v>46093939.520000003</v>
      </c>
      <c r="F11" s="11">
        <v>2.3800000000000002E-2</v>
      </c>
      <c r="H11" s="18">
        <f>F11*D11</f>
        <v>1097035.7605760002</v>
      </c>
    </row>
    <row r="12" spans="1:8" x14ac:dyDescent="0.2">
      <c r="A12">
        <v>39009</v>
      </c>
      <c r="B12" t="s">
        <v>17</v>
      </c>
      <c r="D12" s="19">
        <v>12884576.73</v>
      </c>
      <c r="F12" s="11">
        <v>4.4299999999999999E-2</v>
      </c>
      <c r="H12" s="20">
        <f t="shared" ref="H12:H24" si="0">F12*D12</f>
        <v>570786.74913899996</v>
      </c>
    </row>
    <row r="13" spans="1:8" x14ac:dyDescent="0.2">
      <c r="A13">
        <v>39100</v>
      </c>
      <c r="B13" t="s">
        <v>18</v>
      </c>
      <c r="D13" s="19">
        <v>9760343.6999999993</v>
      </c>
      <c r="F13" s="11">
        <v>6.3600000000000004E-2</v>
      </c>
      <c r="H13" s="20">
        <f t="shared" si="0"/>
        <v>620757.85932000005</v>
      </c>
    </row>
    <row r="14" spans="1:8" x14ac:dyDescent="0.2">
      <c r="A14">
        <v>39200</v>
      </c>
      <c r="B14" t="s">
        <v>19</v>
      </c>
      <c r="D14" s="19">
        <v>411687.56999999995</v>
      </c>
      <c r="F14" s="11">
        <v>6.59E-2</v>
      </c>
      <c r="H14" s="20">
        <f t="shared" si="0"/>
        <v>27130.210862999997</v>
      </c>
    </row>
    <row r="15" spans="1:8" x14ac:dyDescent="0.2">
      <c r="A15">
        <v>39400</v>
      </c>
      <c r="B15" t="s">
        <v>20</v>
      </c>
      <c r="D15" s="19">
        <v>717218.55</v>
      </c>
      <c r="F15" s="11">
        <v>0.1244</v>
      </c>
      <c r="H15" s="20">
        <f t="shared" si="0"/>
        <v>89221.98762</v>
      </c>
    </row>
    <row r="16" spans="1:8" x14ac:dyDescent="0.2">
      <c r="A16">
        <v>39700</v>
      </c>
      <c r="B16" t="s">
        <v>21</v>
      </c>
      <c r="D16" s="19">
        <v>2842154.16</v>
      </c>
      <c r="F16" s="11">
        <v>6.3399999999999998E-2</v>
      </c>
      <c r="H16" s="20">
        <f t="shared" si="0"/>
        <v>180192.57374399999</v>
      </c>
    </row>
    <row r="17" spans="1:8" x14ac:dyDescent="0.2">
      <c r="A17">
        <v>39800</v>
      </c>
      <c r="B17" s="22" t="s">
        <v>29</v>
      </c>
      <c r="D17" s="19">
        <v>738358.03</v>
      </c>
      <c r="F17" s="11">
        <v>7.0000000000000007E-2</v>
      </c>
      <c r="H17" s="20">
        <f t="shared" si="0"/>
        <v>51685.06210000001</v>
      </c>
    </row>
    <row r="18" spans="1:8" x14ac:dyDescent="0.2">
      <c r="A18">
        <v>39900</v>
      </c>
      <c r="B18" t="s">
        <v>22</v>
      </c>
      <c r="D18" s="19">
        <v>299459.09000000008</v>
      </c>
      <c r="F18" s="11">
        <v>0.1424</v>
      </c>
      <c r="H18" s="20">
        <f t="shared" si="0"/>
        <v>42642.974416000012</v>
      </c>
    </row>
    <row r="19" spans="1:8" x14ac:dyDescent="0.2">
      <c r="A19">
        <v>39901</v>
      </c>
      <c r="B19" t="s">
        <v>23</v>
      </c>
      <c r="D19" s="19">
        <v>49962907.810000002</v>
      </c>
      <c r="F19" s="11">
        <v>0.12659999999999999</v>
      </c>
      <c r="H19" s="20">
        <f t="shared" si="0"/>
        <v>6325304.1287460001</v>
      </c>
    </row>
    <row r="20" spans="1:8" x14ac:dyDescent="0.2">
      <c r="A20">
        <v>39902</v>
      </c>
      <c r="B20" t="s">
        <v>24</v>
      </c>
      <c r="D20" s="19">
        <v>15012652.98</v>
      </c>
      <c r="F20" s="11">
        <v>0.10100000000000001</v>
      </c>
      <c r="H20" s="20">
        <f t="shared" si="0"/>
        <v>1516277.9509800002</v>
      </c>
    </row>
    <row r="21" spans="1:8" x14ac:dyDescent="0.2">
      <c r="A21">
        <v>39903</v>
      </c>
      <c r="B21" t="s">
        <v>25</v>
      </c>
      <c r="D21" s="19">
        <v>5339321.9899999993</v>
      </c>
      <c r="F21" s="11">
        <v>0.1128</v>
      </c>
      <c r="H21" s="20">
        <f t="shared" si="0"/>
        <v>602275.52047199989</v>
      </c>
    </row>
    <row r="22" spans="1:8" x14ac:dyDescent="0.2">
      <c r="A22">
        <v>39906</v>
      </c>
      <c r="B22" t="s">
        <v>26</v>
      </c>
      <c r="D22" s="19">
        <v>5015651.8899999997</v>
      </c>
      <c r="F22" s="11">
        <v>0.1993</v>
      </c>
      <c r="H22" s="20">
        <f t="shared" si="0"/>
        <v>999619.42167700001</v>
      </c>
    </row>
    <row r="23" spans="1:8" x14ac:dyDescent="0.2">
      <c r="A23">
        <v>39907</v>
      </c>
      <c r="B23" t="s">
        <v>27</v>
      </c>
      <c r="D23" s="19">
        <v>90525.379999999976</v>
      </c>
      <c r="F23" s="11">
        <v>0.1166</v>
      </c>
      <c r="H23" s="20">
        <f t="shared" si="0"/>
        <v>10555.259307999997</v>
      </c>
    </row>
    <row r="24" spans="1:8" x14ac:dyDescent="0.2">
      <c r="A24">
        <v>39908</v>
      </c>
      <c r="B24" t="s">
        <v>28</v>
      </c>
      <c r="D24" s="19">
        <v>242323348.49000001</v>
      </c>
      <c r="F24" s="11">
        <v>6.93E-2</v>
      </c>
      <c r="H24" s="20">
        <f t="shared" si="0"/>
        <v>16793008.050356999</v>
      </c>
    </row>
    <row r="25" spans="1:8" ht="13.5" thickBot="1" x14ac:dyDescent="0.25">
      <c r="B25" s="13" t="s">
        <v>30</v>
      </c>
      <c r="D25" s="21">
        <f>SUM(D11:D24)</f>
        <v>391492145.88999999</v>
      </c>
      <c r="F25" s="14">
        <f>H25/D25</f>
        <v>7.3887800337750983E-2</v>
      </c>
      <c r="H25" s="21">
        <f>SUM(H11:H24)</f>
        <v>28926493.509317998</v>
      </c>
    </row>
    <row r="26" spans="1:8" ht="13.5" thickTop="1" x14ac:dyDescent="0.2"/>
    <row r="27" spans="1:8" x14ac:dyDescent="0.2">
      <c r="D27" s="10"/>
      <c r="F27" s="15"/>
      <c r="H27" s="10"/>
    </row>
    <row r="28" spans="1:8" x14ac:dyDescent="0.2">
      <c r="B28" s="16"/>
      <c r="D28" s="12"/>
      <c r="H28" s="12"/>
    </row>
    <row r="29" spans="1:8" x14ac:dyDescent="0.2">
      <c r="H29" s="15"/>
    </row>
    <row r="30" spans="1:8" x14ac:dyDescent="0.2">
      <c r="D30" s="12"/>
    </row>
  </sheetData>
  <mergeCells count="4">
    <mergeCell ref="A3:H3"/>
    <mergeCell ref="A4:H4"/>
    <mergeCell ref="A5:H5"/>
    <mergeCell ref="F7:H7"/>
  </mergeCells>
  <pageMargins left="1.2" right="0.7" top="1.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Accrual and Rates</vt:lpstr>
      <vt:lpstr>'Accrual and Rates'!Print_Area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Rhonda Watts</dc:creator>
  <cp:lastModifiedBy>Rhonda Watts</cp:lastModifiedBy>
  <cp:lastPrinted>2023-03-10T17:53:08Z</cp:lastPrinted>
  <dcterms:created xsi:type="dcterms:W3CDTF">2023-03-10T17:12:43Z</dcterms:created>
  <dcterms:modified xsi:type="dcterms:W3CDTF">2023-04-07T15:14:06Z</dcterms:modified>
</cp:coreProperties>
</file>